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C49C801B-EF7D-4B7D-BE0C-7CCF9DAAF2D0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'11.06.2024'!$A$1:$G$52</definedName>
    <definedName name="_xlnm.Print_Area" localSheetId="4">'12.06.2024'!$A$1:$G$54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44" l="1"/>
  <c r="D51" i="33"/>
  <c r="F53" i="44" l="1"/>
  <c r="E53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51" i="33"/>
  <c r="F51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<sst xmlns="http://schemas.openxmlformats.org/spreadsheetml/2006/main" count="93" uniqueCount="54">
  <si>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</si>
  <si>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</si>
  <si>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</si>
  <si>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</si>
  <si>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</si>
  <si>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</si>
  <si>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</si>
  <si>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</si>
  <si>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</si>
  <si>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</si>
  <si>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</si>
  <si>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</si>
  <si>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</si>
  <si>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</si>
  <si>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</si>
  <si>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</si>
  <si>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</si>
  <si>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</si>
  <si>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</si>
  <si>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</si>
  <si>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</si>
  <si>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</si>
  <si>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</si>
  <si>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</si>
  <si>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</si>
  <si>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</si>
  <si>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</si>
  <si>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</si>
  <si>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</si>
  <si>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</si>
  <si>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</si>
  <si>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</si>
  <si>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</si>
  <si>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</si>
  <si>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</si>
  <si>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</si>
  <si>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</si>
  <si>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</si>
  <si>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</si>
  <si>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</si>
  <si>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</si>
  <si>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</si>
  <si>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</si>
  <si>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</si>
  <si>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</si>
  <si>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2b</t>
  </si>
  <si>
    <t>Bristol CC</t>
  </si>
  <si>
    <t>22.07.2024</t>
  </si>
  <si>
    <t>Alex Howe</t>
  </si>
  <si>
    <t>ID-0524-0183 Bristol City Council Mini-Comp Jun24 - Boarding and Alighting Site 2b</t>
  </si>
  <si>
    <t>Robyn Short</t>
  </si>
  <si>
    <t>23.07.2024</t>
  </si>
  <si>
    <t>B3120 North Street WB (bstdmwm)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</si>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</sst>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45</xdr:row>
      <xdr:rowOff>154781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1B8EAD-02B8-58DA-3D50-4EF0D7489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43563"/>
        </a:xfrm>
        <a:prstGeom prst="rect">
          <a:avLst/>
        </a:prstGeom>
      </xdr:spPr>
    </xdr:pic>
    <xdr:clientData/>
  </xdr:twoCellAnchor>
  <xdr:twoCellAnchor>
    <xdr:from>
      <xdr:col>4</xdr:col>
      <xdr:colOff>9316</xdr:colOff>
      <xdr:row>25</xdr:row>
      <xdr:rowOff>140459</xdr:rowOff>
    </xdr:from>
    <xdr:to>
      <xdr:col>10</xdr:col>
      <xdr:colOff>286042</xdr:colOff>
      <xdr:row>28</xdr:row>
      <xdr:rowOff>143907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5292373">
          <a:off x="3753550" y="2920851"/>
          <a:ext cx="503510" cy="4134351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03510" h="4462822">
              <a:moveTo>
                <a:pt x="0" y="21227"/>
              </a:moveTo>
              <a:lnTo>
                <a:pt x="399228" y="0"/>
              </a:lnTo>
              <a:cubicBezTo>
                <a:pt x="397862" y="1157089"/>
                <a:pt x="504864" y="3211179"/>
                <a:pt x="503498" y="4368268"/>
              </a:cubicBezTo>
              <a:cubicBezTo>
                <a:pt x="396749" y="4368937"/>
                <a:pt x="242156" y="4462153"/>
                <a:pt x="135407" y="4462822"/>
              </a:cubicBezTo>
              <a:cubicBezTo>
                <a:pt x="133855" y="3195461"/>
                <a:pt x="1552" y="1288588"/>
                <a:pt x="0" y="21227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523875</xdr:colOff>
      <xdr:row>18</xdr:row>
      <xdr:rowOff>71845</xdr:rowOff>
    </xdr:from>
    <xdr:to>
      <xdr:col>6</xdr:col>
      <xdr:colOff>538840</xdr:colOff>
      <xdr:row>19</xdr:row>
      <xdr:rowOff>130965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095625" y="3500845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6</xdr:col>
      <xdr:colOff>323847</xdr:colOff>
      <xdr:row>20</xdr:row>
      <xdr:rowOff>154775</xdr:rowOff>
    </xdr:from>
    <xdr:to>
      <xdr:col>7</xdr:col>
      <xdr:colOff>573877</xdr:colOff>
      <xdr:row>25</xdr:row>
      <xdr:rowOff>71430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780000">
          <a:off x="3538535" y="3917150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50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49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51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2b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B3120 North Street WB (bstdmwm)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51.440452000000001</v>
      </c>
      <c r="C11" s="100"/>
      <c r="D11" s="100"/>
      <c r="E11" s="100"/>
      <c r="F11" s="100">
        <v>-2.6059100000000002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51.440452,-2.60591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http://maps.google.co.uk/maps?hl=en&amp;safe=off&amp;q=51.440452,-2.60591&amp;cr=countryUK|countryGB&amp;um=1&amp;ie=UTF-8&amp;sa=N&amp;tab=wl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2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2b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WB (bstdmwm)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0.30807870370370399</v>
      </c>
      <c r="B11" s="22">
        <v>0.30821759259259301</v>
      </c>
      <c r="C11" s="22">
        <f>B11-A11</f>
        <v>1.3888888888902162E-4</v>
      </c>
      <c r="D11" s="78">
        <v>24</v>
      </c>
      <c r="E11" s="19">
        <v>0</v>
      </c>
      <c r="F11" s="19">
        <v>1</v>
      </c>
    </row>
    <row r="12" spans="1:7" ht="13.5" customHeight="1" x14ac:dyDescent="0.2">
      <c r="A12" s="23">
        <v>0.32313657407407398</v>
      </c>
      <c r="B12" s="22">
        <v>0.32329861111111102</v>
      </c>
      <c r="C12" s="22">
        <f t="shared" ref="C12:C49" si="0">B12-A12</f>
        <v>1.6203703703704386E-4</v>
      </c>
      <c r="D12" s="78">
        <v>24</v>
      </c>
      <c r="E12" s="19">
        <v>0</v>
      </c>
      <c r="F12" s="19">
        <v>1</v>
      </c>
    </row>
    <row r="13" spans="1:7" ht="13.5" customHeight="1" x14ac:dyDescent="0.2">
      <c r="A13" s="23">
        <v>0.33200231481481501</v>
      </c>
      <c r="B13" s="22">
        <v>0.33238425925925902</v>
      </c>
      <c r="C13" s="22">
        <f t="shared" si="0"/>
        <v>3.8194444444400455E-4</v>
      </c>
      <c r="D13" s="78" t="s">
        <v>53</v>
      </c>
      <c r="E13" s="20">
        <v>6</v>
      </c>
      <c r="F13" s="20">
        <v>0</v>
      </c>
    </row>
    <row r="14" spans="1:7" ht="13.5" customHeight="1" x14ac:dyDescent="0.2">
      <c r="A14" s="23">
        <v>0.363877314814815</v>
      </c>
      <c r="B14" s="22">
        <v>0.36418981481481499</v>
      </c>
      <c r="C14" s="22">
        <f t="shared" si="0"/>
        <v>3.1249999999999334E-4</v>
      </c>
      <c r="D14" s="78">
        <v>24</v>
      </c>
      <c r="E14" s="20">
        <v>1</v>
      </c>
      <c r="F14" s="20">
        <v>5</v>
      </c>
    </row>
    <row r="15" spans="1:7" ht="13.5" customHeight="1" x14ac:dyDescent="0.2">
      <c r="A15" s="23">
        <v>0.37436342592592597</v>
      </c>
      <c r="B15" s="22">
        <v>0.37472222222222201</v>
      </c>
      <c r="C15" s="22">
        <f t="shared" si="0"/>
        <v>3.5879629629603782E-4</v>
      </c>
      <c r="D15" s="78">
        <v>24</v>
      </c>
      <c r="E15" s="20">
        <v>2</v>
      </c>
      <c r="F15" s="20">
        <v>2</v>
      </c>
    </row>
    <row r="16" spans="1:7" ht="13.5" customHeight="1" x14ac:dyDescent="0.2">
      <c r="A16" s="23">
        <v>0.38687500000000002</v>
      </c>
      <c r="B16" s="22">
        <v>0.38707175925925902</v>
      </c>
      <c r="C16" s="22">
        <f t="shared" si="0"/>
        <v>1.9675925925899396E-4</v>
      </c>
      <c r="D16" s="78">
        <v>24</v>
      </c>
      <c r="E16" s="20">
        <v>1</v>
      </c>
      <c r="F16" s="20">
        <v>1</v>
      </c>
    </row>
    <row r="17" spans="1:6" ht="13.5" customHeight="1" x14ac:dyDescent="0.2">
      <c r="A17" s="23">
        <v>0.39414351851851898</v>
      </c>
      <c r="B17" s="22">
        <v>0.39444444444444399</v>
      </c>
      <c r="C17" s="22">
        <f t="shared" si="0"/>
        <v>3.0092592592501077E-4</v>
      </c>
      <c r="D17" s="78">
        <v>24</v>
      </c>
      <c r="E17" s="20">
        <v>1</v>
      </c>
      <c r="F17" s="20">
        <v>0</v>
      </c>
    </row>
    <row r="18" spans="1:6" ht="13.5" customHeight="1" x14ac:dyDescent="0.2">
      <c r="A18" s="23">
        <v>0.41258101851851903</v>
      </c>
      <c r="B18" s="22">
        <v>0.41273148148148098</v>
      </c>
      <c r="C18" s="22">
        <f t="shared" si="0"/>
        <v>1.5046296296195028E-4</v>
      </c>
      <c r="D18" s="78">
        <v>24</v>
      </c>
      <c r="E18" s="20">
        <v>0</v>
      </c>
      <c r="F18" s="20">
        <v>1</v>
      </c>
    </row>
    <row r="19" spans="1:6" ht="13.5" customHeight="1" x14ac:dyDescent="0.2">
      <c r="A19" s="23">
        <v>0.43258101851851899</v>
      </c>
      <c r="B19" s="22">
        <v>0.432731481481481</v>
      </c>
      <c r="C19" s="22">
        <f t="shared" si="0"/>
        <v>1.5046296296200579E-4</v>
      </c>
      <c r="D19" s="78">
        <v>24</v>
      </c>
      <c r="E19" s="20">
        <v>0</v>
      </c>
      <c r="F19" s="20">
        <v>1</v>
      </c>
    </row>
    <row r="20" spans="1:6" ht="13.5" customHeight="1" x14ac:dyDescent="0.2">
      <c r="A20" s="23">
        <v>0.45056712962963003</v>
      </c>
      <c r="B20" s="22">
        <v>0.451122685185185</v>
      </c>
      <c r="C20" s="22">
        <f t="shared" si="0"/>
        <v>5.5555555555497627E-4</v>
      </c>
      <c r="D20" s="78">
        <v>24</v>
      </c>
      <c r="E20" s="20">
        <v>3</v>
      </c>
      <c r="F20" s="20">
        <v>2</v>
      </c>
    </row>
    <row r="21" spans="1:6" ht="13.5" customHeight="1" x14ac:dyDescent="0.2">
      <c r="A21" s="23">
        <v>0.45836805555555599</v>
      </c>
      <c r="B21" s="22">
        <v>0.45884259259259302</v>
      </c>
      <c r="C21" s="22">
        <f t="shared" si="0"/>
        <v>4.745370370370372E-4</v>
      </c>
      <c r="D21" s="78">
        <v>23</v>
      </c>
      <c r="E21" s="20">
        <v>1</v>
      </c>
      <c r="F21" s="20">
        <v>1</v>
      </c>
    </row>
    <row r="22" spans="1:6" ht="13.5" customHeight="1" x14ac:dyDescent="0.2">
      <c r="A22" s="23">
        <v>0.46987268518518499</v>
      </c>
      <c r="B22" s="22">
        <v>0.47012731481481501</v>
      </c>
      <c r="C22" s="22">
        <f t="shared" si="0"/>
        <v>2.54629629630021E-4</v>
      </c>
      <c r="D22" s="78">
        <v>24</v>
      </c>
      <c r="E22" s="20">
        <v>0</v>
      </c>
      <c r="F22" s="20">
        <v>3</v>
      </c>
    </row>
    <row r="23" spans="1:6" ht="13.5" customHeight="1" x14ac:dyDescent="0.2">
      <c r="A23" s="23">
        <v>0.48003472222222199</v>
      </c>
      <c r="B23" s="22">
        <v>0.48031249999999998</v>
      </c>
      <c r="C23" s="22">
        <f t="shared" si="0"/>
        <v>2.7777777777798773E-4</v>
      </c>
      <c r="D23" s="78">
        <v>24</v>
      </c>
      <c r="E23" s="20">
        <v>1</v>
      </c>
      <c r="F23" s="20">
        <v>0</v>
      </c>
    </row>
    <row r="24" spans="1:6" ht="13.5" customHeight="1" x14ac:dyDescent="0.2">
      <c r="A24" s="23">
        <v>0.49486111111111097</v>
      </c>
      <c r="B24" s="22">
        <v>0.49517361111111102</v>
      </c>
      <c r="C24" s="22">
        <f t="shared" si="0"/>
        <v>3.1250000000004885E-4</v>
      </c>
      <c r="D24" s="78">
        <v>24</v>
      </c>
      <c r="E24" s="20">
        <v>2</v>
      </c>
      <c r="F24" s="20">
        <v>2</v>
      </c>
    </row>
    <row r="25" spans="1:6" ht="13.5" customHeight="1" x14ac:dyDescent="0.2">
      <c r="A25" s="23">
        <v>0.50439814814814798</v>
      </c>
      <c r="B25" s="22">
        <v>0.50462962962962998</v>
      </c>
      <c r="C25" s="22">
        <f t="shared" si="0"/>
        <v>2.3148148148199876E-4</v>
      </c>
      <c r="D25" s="78">
        <v>24</v>
      </c>
      <c r="E25" s="20">
        <v>1</v>
      </c>
      <c r="F25" s="20">
        <v>0</v>
      </c>
    </row>
    <row r="26" spans="1:6" ht="13.5" customHeight="1" x14ac:dyDescent="0.2">
      <c r="A26" s="23">
        <v>0.51741898148148102</v>
      </c>
      <c r="B26" s="22">
        <v>0.51756944444444397</v>
      </c>
      <c r="C26" s="22">
        <f t="shared" si="0"/>
        <v>1.5046296296294948E-4</v>
      </c>
      <c r="D26" s="78">
        <v>24</v>
      </c>
      <c r="E26" s="20">
        <v>0</v>
      </c>
      <c r="F26" s="20">
        <v>2</v>
      </c>
    </row>
    <row r="27" spans="1:6" ht="13.5" customHeight="1" x14ac:dyDescent="0.2">
      <c r="A27" s="23">
        <v>0.521516203703704</v>
      </c>
      <c r="B27" s="22">
        <v>0.52166666666666694</v>
      </c>
      <c r="C27" s="22">
        <f t="shared" si="0"/>
        <v>1.5046296296294948E-4</v>
      </c>
      <c r="D27" s="78">
        <v>24</v>
      </c>
      <c r="E27" s="20">
        <v>0</v>
      </c>
      <c r="F27" s="20">
        <v>1</v>
      </c>
    </row>
    <row r="28" spans="1:6" ht="13.5" customHeight="1" x14ac:dyDescent="0.2">
      <c r="A28" s="23">
        <v>0.535520833333333</v>
      </c>
      <c r="B28" s="22">
        <v>0.53564814814814798</v>
      </c>
      <c r="C28" s="22">
        <f t="shared" si="0"/>
        <v>1.2731481481498275E-4</v>
      </c>
      <c r="D28" s="78">
        <v>24</v>
      </c>
      <c r="E28" s="20">
        <v>0</v>
      </c>
      <c r="F28" s="20">
        <v>1</v>
      </c>
    </row>
    <row r="29" spans="1:6" ht="13.5" customHeight="1" x14ac:dyDescent="0.2">
      <c r="A29" s="23">
        <v>0.54481481481481497</v>
      </c>
      <c r="B29" s="22">
        <v>0.544988425925926</v>
      </c>
      <c r="C29" s="22">
        <f t="shared" si="0"/>
        <v>1.7361111111102723E-4</v>
      </c>
      <c r="D29" s="78">
        <v>24</v>
      </c>
      <c r="E29" s="20">
        <v>0</v>
      </c>
      <c r="F29" s="20">
        <v>1</v>
      </c>
    </row>
    <row r="30" spans="1:6" ht="13.5" customHeight="1" x14ac:dyDescent="0.2">
      <c r="A30" s="23">
        <v>0.55587962962963</v>
      </c>
      <c r="B30" s="22">
        <v>0.55594907407407401</v>
      </c>
      <c r="C30" s="22">
        <f t="shared" si="0"/>
        <v>6.9444444444011211E-5</v>
      </c>
      <c r="D30" s="78">
        <v>24</v>
      </c>
      <c r="E30" s="20">
        <v>0</v>
      </c>
      <c r="F30" s="20">
        <v>0</v>
      </c>
    </row>
    <row r="31" spans="1:6" ht="13.5" customHeight="1" x14ac:dyDescent="0.2">
      <c r="A31" s="23">
        <v>0.56626157407407396</v>
      </c>
      <c r="B31" s="22">
        <v>0.56644675925925903</v>
      </c>
      <c r="C31" s="22">
        <f t="shared" si="0"/>
        <v>1.851851851850661E-4</v>
      </c>
      <c r="D31" s="78">
        <v>24</v>
      </c>
      <c r="E31" s="20">
        <v>1</v>
      </c>
      <c r="F31" s="20">
        <v>1</v>
      </c>
    </row>
    <row r="32" spans="1:6" ht="13.5" customHeight="1" x14ac:dyDescent="0.2">
      <c r="A32" s="23">
        <v>0.58817129629629605</v>
      </c>
      <c r="B32" s="22">
        <v>0.58842592592592602</v>
      </c>
      <c r="C32" s="22">
        <f t="shared" si="0"/>
        <v>2.5462962962996549E-4</v>
      </c>
      <c r="D32" s="78">
        <v>24</v>
      </c>
      <c r="E32" s="20">
        <v>0</v>
      </c>
      <c r="F32" s="20">
        <v>5</v>
      </c>
    </row>
    <row r="33" spans="1:6" ht="13.5" customHeight="1" x14ac:dyDescent="0.2">
      <c r="A33" s="23">
        <v>0.60104166666666703</v>
      </c>
      <c r="B33" s="22">
        <v>0.60123842592592602</v>
      </c>
      <c r="C33" s="22">
        <f t="shared" si="0"/>
        <v>1.9675925925899396E-4</v>
      </c>
      <c r="D33" s="78">
        <v>24</v>
      </c>
      <c r="E33" s="20">
        <v>0</v>
      </c>
      <c r="F33" s="20">
        <v>2</v>
      </c>
    </row>
    <row r="34" spans="1:6" ht="13.5" customHeight="1" x14ac:dyDescent="0.2">
      <c r="A34" s="23">
        <v>0.61277777777777798</v>
      </c>
      <c r="B34" s="22">
        <v>0.61325231481481501</v>
      </c>
      <c r="C34" s="22">
        <f t="shared" si="0"/>
        <v>4.745370370370372E-4</v>
      </c>
      <c r="D34" s="78">
        <v>24</v>
      </c>
      <c r="E34" s="20">
        <v>2</v>
      </c>
      <c r="F34" s="20">
        <v>5</v>
      </c>
    </row>
    <row r="35" spans="1:6" ht="13.5" customHeight="1" x14ac:dyDescent="0.2">
      <c r="A35" s="23">
        <v>0.61769675925925904</v>
      </c>
      <c r="B35" s="22">
        <v>0.61799768518518505</v>
      </c>
      <c r="C35" s="22">
        <f t="shared" si="0"/>
        <v>3.0092592592600997E-4</v>
      </c>
      <c r="D35" s="78">
        <v>24</v>
      </c>
      <c r="E35" s="20">
        <v>0</v>
      </c>
      <c r="F35" s="20">
        <v>4</v>
      </c>
    </row>
    <row r="36" spans="1:6" ht="13.5" customHeight="1" x14ac:dyDescent="0.2">
      <c r="A36" s="23">
        <v>0.62820601851851898</v>
      </c>
      <c r="B36" s="22">
        <v>0.62840277777777798</v>
      </c>
      <c r="C36" s="22">
        <f t="shared" si="0"/>
        <v>1.9675925925899396E-4</v>
      </c>
      <c r="D36" s="78">
        <v>24</v>
      </c>
      <c r="E36" s="20">
        <v>0</v>
      </c>
      <c r="F36" s="20">
        <v>2</v>
      </c>
    </row>
    <row r="37" spans="1:6" ht="13.5" customHeight="1" x14ac:dyDescent="0.2">
      <c r="A37" s="23">
        <v>0.64768518518518503</v>
      </c>
      <c r="B37" s="22">
        <v>0.6484375</v>
      </c>
      <c r="C37" s="22">
        <f t="shared" si="0"/>
        <v>7.5231481481496942E-4</v>
      </c>
      <c r="D37" s="78">
        <v>24</v>
      </c>
      <c r="E37" s="20">
        <v>5</v>
      </c>
      <c r="F37" s="20">
        <v>8</v>
      </c>
    </row>
    <row r="38" spans="1:6" ht="13.5" customHeight="1" x14ac:dyDescent="0.2">
      <c r="A38" s="23">
        <v>0.64917824074074104</v>
      </c>
      <c r="B38" s="22">
        <v>0.650092592592593</v>
      </c>
      <c r="C38" s="22">
        <f t="shared" si="0"/>
        <v>9.1435185185195778E-4</v>
      </c>
      <c r="D38" s="78">
        <v>24</v>
      </c>
      <c r="E38" s="20">
        <v>0</v>
      </c>
      <c r="F38" s="20">
        <v>1</v>
      </c>
    </row>
    <row r="39" spans="1:6" ht="13.5" customHeight="1" x14ac:dyDescent="0.2">
      <c r="A39" s="23">
        <v>0.66208333333333302</v>
      </c>
      <c r="B39" s="22">
        <v>0.66358796296296296</v>
      </c>
      <c r="C39" s="22">
        <f t="shared" si="0"/>
        <v>1.5046296296299388E-3</v>
      </c>
      <c r="D39" s="78">
        <v>24</v>
      </c>
      <c r="E39" s="20">
        <v>0</v>
      </c>
      <c r="F39" s="20">
        <v>2</v>
      </c>
    </row>
    <row r="40" spans="1:6" ht="13.5" customHeight="1" x14ac:dyDescent="0.2">
      <c r="A40" s="23">
        <v>0.69237268518518502</v>
      </c>
      <c r="B40" s="22">
        <v>0.692696759259259</v>
      </c>
      <c r="C40" s="22">
        <f t="shared" si="0"/>
        <v>3.240740740739767E-4</v>
      </c>
      <c r="D40" s="78">
        <v>24</v>
      </c>
      <c r="E40" s="20">
        <v>0</v>
      </c>
      <c r="F40" s="20">
        <v>9</v>
      </c>
    </row>
    <row r="41" spans="1:6" ht="13.5" customHeight="1" x14ac:dyDescent="0.2">
      <c r="A41" s="23">
        <v>0.69489583333333305</v>
      </c>
      <c r="B41" s="22">
        <v>0.695081018518519</v>
      </c>
      <c r="C41" s="22">
        <f t="shared" si="0"/>
        <v>1.8518518518595428E-4</v>
      </c>
      <c r="D41" s="78">
        <v>24</v>
      </c>
      <c r="E41" s="20">
        <v>0</v>
      </c>
      <c r="F41" s="20">
        <v>3</v>
      </c>
    </row>
    <row r="42" spans="1:6" ht="13.5" customHeight="1" x14ac:dyDescent="0.2">
      <c r="A42" s="23">
        <v>0.71048611111111104</v>
      </c>
      <c r="B42" s="22">
        <v>0.71071759259259304</v>
      </c>
      <c r="C42" s="22">
        <f t="shared" si="0"/>
        <v>2.3148148148199876E-4</v>
      </c>
      <c r="D42" s="78">
        <v>24</v>
      </c>
      <c r="E42" s="20">
        <v>0</v>
      </c>
      <c r="F42" s="20">
        <v>4</v>
      </c>
    </row>
    <row r="43" spans="1:6" ht="13.5" customHeight="1" x14ac:dyDescent="0.2">
      <c r="A43" s="23">
        <v>0.731759259259259</v>
      </c>
      <c r="B43" s="22">
        <v>0.73204861111111097</v>
      </c>
      <c r="C43" s="22">
        <f t="shared" si="0"/>
        <v>2.893518518519711E-4</v>
      </c>
      <c r="D43" s="78">
        <v>24</v>
      </c>
      <c r="E43" s="20">
        <v>1</v>
      </c>
      <c r="F43" s="20">
        <v>2</v>
      </c>
    </row>
    <row r="44" spans="1:6" ht="13.5" customHeight="1" x14ac:dyDescent="0.2">
      <c r="A44" s="23">
        <v>0.74062499999999998</v>
      </c>
      <c r="B44" s="22">
        <v>0.74079861111111101</v>
      </c>
      <c r="C44" s="22">
        <f t="shared" si="0"/>
        <v>1.7361111111102723E-4</v>
      </c>
      <c r="D44" s="78">
        <v>24</v>
      </c>
      <c r="E44" s="20">
        <v>0</v>
      </c>
      <c r="F44" s="20">
        <v>5</v>
      </c>
    </row>
    <row r="45" spans="1:6" ht="13.5" customHeight="1" x14ac:dyDescent="0.2">
      <c r="A45" s="23">
        <v>0.75212962962963004</v>
      </c>
      <c r="B45" s="22">
        <v>0.75222222222222201</v>
      </c>
      <c r="C45" s="22">
        <f t="shared" si="0"/>
        <v>9.259259259197794E-5</v>
      </c>
      <c r="D45" s="78">
        <v>24</v>
      </c>
      <c r="E45" s="20">
        <v>0</v>
      </c>
      <c r="F45" s="20">
        <v>0</v>
      </c>
    </row>
    <row r="46" spans="1:6" ht="13.5" customHeight="1" x14ac:dyDescent="0.2">
      <c r="A46" s="23">
        <v>0.76114583333333297</v>
      </c>
      <c r="B46" s="22">
        <v>0.76131944444444399</v>
      </c>
      <c r="C46" s="22">
        <f t="shared" si="0"/>
        <v>1.7361111111102723E-4</v>
      </c>
      <c r="D46" s="78">
        <v>24</v>
      </c>
      <c r="E46" s="20">
        <v>0</v>
      </c>
      <c r="F46" s="20">
        <v>1</v>
      </c>
    </row>
    <row r="47" spans="1:6" ht="13.5" customHeight="1" x14ac:dyDescent="0.2">
      <c r="A47" s="23">
        <v>0.77067129629629605</v>
      </c>
      <c r="B47" s="22">
        <v>0.77091435185185198</v>
      </c>
      <c r="C47" s="22">
        <f t="shared" si="0"/>
        <v>2.4305555555592662E-4</v>
      </c>
      <c r="D47" s="78">
        <v>24</v>
      </c>
      <c r="E47" s="20">
        <v>0</v>
      </c>
      <c r="F47" s="20">
        <v>5</v>
      </c>
    </row>
    <row r="48" spans="1:6" ht="13.5" customHeight="1" x14ac:dyDescent="0.2">
      <c r="A48" s="23">
        <v>0.77920138888888901</v>
      </c>
      <c r="B48" s="22">
        <v>0.77946759259259302</v>
      </c>
      <c r="C48" s="22">
        <f t="shared" si="0"/>
        <v>2.6620370370400437E-4</v>
      </c>
      <c r="D48" s="78">
        <v>24</v>
      </c>
      <c r="E48" s="20">
        <v>0</v>
      </c>
      <c r="F48" s="20">
        <v>4</v>
      </c>
    </row>
    <row r="49" spans="1:6" ht="13.5" customHeight="1" thickBot="1" x14ac:dyDescent="0.25">
      <c r="A49" s="23">
        <v>0.78736111111111096</v>
      </c>
      <c r="B49" s="22">
        <v>0.788101851851852</v>
      </c>
      <c r="C49" s="22">
        <f t="shared" si="0"/>
        <v>7.4074074074104157E-4</v>
      </c>
      <c r="D49" s="82">
        <v>24</v>
      </c>
      <c r="E49" s="20">
        <v>0</v>
      </c>
      <c r="F49" s="20">
        <v>2</v>
      </c>
    </row>
    <row r="50" spans="1:6" ht="27" thickTop="1" thickBot="1" x14ac:dyDescent="0.25">
      <c r="A50" s="105" t="s">
        <v>31</v>
      </c>
      <c r="B50" s="106"/>
      <c r="C50" s="107"/>
      <c r="D50" s="79" t="s">
        <v>41</v>
      </c>
      <c r="E50" s="77" t="s">
        <v>36</v>
      </c>
      <c r="F50" s="77" t="s">
        <v>37</v>
      </c>
    </row>
    <row r="51" spans="1:6" ht="14.25" thickTop="1" thickBot="1" x14ac:dyDescent="0.25">
      <c r="A51" s="108"/>
      <c r="B51" s="109"/>
      <c r="C51" s="110"/>
      <c r="D51" s="80">
        <f>COUNT(D11:D49)</f>
        <v>38</v>
      </c>
      <c r="E51" s="80">
        <f>SUM(E11:E49)</f>
        <v>28</v>
      </c>
      <c r="F51" s="81">
        <f>SUM(F11:F49)</f>
        <v>90</v>
      </c>
    </row>
    <row r="52" spans="1:6" ht="13.5" thickTop="1" x14ac:dyDescent="0.2"/>
  </sheetData>
  <sheetProtection selectLockedCells="1"/>
  <mergeCells count="1">
    <mergeCell ref="A50:C5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5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2b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B3120 North Street WB (bstdmwm)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0.306111111111111</v>
      </c>
      <c r="B11" s="22">
        <v>0.306377314814815</v>
      </c>
      <c r="C11" s="22">
        <f>B11-A11</f>
        <v>2.6620370370400437E-4</v>
      </c>
      <c r="D11" s="78">
        <v>24</v>
      </c>
      <c r="E11" s="19">
        <v>0</v>
      </c>
      <c r="F11" s="19">
        <v>0</v>
      </c>
    </row>
    <row r="12" spans="1:7" ht="13.5" customHeight="1" x14ac:dyDescent="0.2">
      <c r="A12" s="23">
        <v>0.32471064814814798</v>
      </c>
      <c r="B12" s="22">
        <v>0.32486111111111099</v>
      </c>
      <c r="C12" s="22">
        <f t="shared" ref="C12:C51" si="0">B12-A12</f>
        <v>1.5046296296300499E-4</v>
      </c>
      <c r="D12" s="78">
        <v>24</v>
      </c>
      <c r="E12" s="19">
        <v>0</v>
      </c>
      <c r="F12" s="19">
        <v>2</v>
      </c>
    </row>
    <row r="13" spans="1:7" ht="13.5" customHeight="1" x14ac:dyDescent="0.2">
      <c r="A13" s="23">
        <v>0.33202546296296298</v>
      </c>
      <c r="B13" s="22">
        <v>0.33223379629629601</v>
      </c>
      <c r="C13" s="22">
        <f t="shared" si="0"/>
        <v>2.0833333333303283E-4</v>
      </c>
      <c r="D13" s="78" t="s">
        <v>53</v>
      </c>
      <c r="E13" s="20">
        <v>4</v>
      </c>
      <c r="F13" s="20">
        <v>0</v>
      </c>
    </row>
    <row r="14" spans="1:7" ht="13.5" customHeight="1" x14ac:dyDescent="0.2">
      <c r="A14" s="23">
        <v>0.34377314814814802</v>
      </c>
      <c r="B14" s="22">
        <v>0.34515046296296298</v>
      </c>
      <c r="C14" s="22">
        <f t="shared" si="0"/>
        <v>1.3773148148149561E-3</v>
      </c>
      <c r="D14" s="78">
        <v>24</v>
      </c>
      <c r="E14" s="20">
        <v>0</v>
      </c>
      <c r="F14" s="20">
        <v>0</v>
      </c>
    </row>
    <row r="15" spans="1:7" ht="13.5" customHeight="1" x14ac:dyDescent="0.2">
      <c r="A15" s="23">
        <v>0.37363425925925903</v>
      </c>
      <c r="B15" s="22">
        <v>0.37377314814814799</v>
      </c>
      <c r="C15" s="22">
        <f t="shared" si="0"/>
        <v>1.3888888888896611E-4</v>
      </c>
      <c r="D15" s="78">
        <v>24</v>
      </c>
      <c r="E15" s="20">
        <v>0</v>
      </c>
      <c r="F15" s="20">
        <v>1</v>
      </c>
    </row>
    <row r="16" spans="1:7" ht="13.5" customHeight="1" x14ac:dyDescent="0.2">
      <c r="A16" s="23">
        <v>0.37660879629629601</v>
      </c>
      <c r="B16" s="22">
        <v>0.37672453703703701</v>
      </c>
      <c r="C16" s="22">
        <f t="shared" si="0"/>
        <v>1.1574074074099938E-4</v>
      </c>
      <c r="D16" s="78">
        <v>23</v>
      </c>
      <c r="E16" s="20">
        <v>1</v>
      </c>
      <c r="F16" s="20">
        <v>0</v>
      </c>
    </row>
    <row r="17" spans="1:6" ht="13.5" customHeight="1" x14ac:dyDescent="0.2">
      <c r="A17" s="23">
        <v>0.39278935185185199</v>
      </c>
      <c r="B17" s="22">
        <v>0.39306712962962997</v>
      </c>
      <c r="C17" s="22">
        <f t="shared" si="0"/>
        <v>2.7777777777798773E-4</v>
      </c>
      <c r="D17" s="78">
        <v>24</v>
      </c>
      <c r="E17" s="20">
        <v>0</v>
      </c>
      <c r="F17" s="20">
        <v>0</v>
      </c>
    </row>
    <row r="18" spans="1:6" ht="13.5" customHeight="1" x14ac:dyDescent="0.2">
      <c r="A18" s="23">
        <v>0.41038194444444398</v>
      </c>
      <c r="B18" s="22">
        <v>0.41071759259259299</v>
      </c>
      <c r="C18" s="22">
        <f t="shared" si="0"/>
        <v>3.3564814814901478E-4</v>
      </c>
      <c r="D18" s="78">
        <v>24</v>
      </c>
      <c r="E18" s="20">
        <v>1</v>
      </c>
      <c r="F18" s="20">
        <v>3</v>
      </c>
    </row>
    <row r="19" spans="1:6" ht="13.5" customHeight="1" x14ac:dyDescent="0.2">
      <c r="A19" s="23">
        <v>0.41090277777777801</v>
      </c>
      <c r="B19" s="22">
        <v>0.411481481481482</v>
      </c>
      <c r="C19" s="22">
        <f t="shared" si="0"/>
        <v>5.7870370370399771E-4</v>
      </c>
      <c r="D19" s="78">
        <v>24</v>
      </c>
      <c r="E19" s="20">
        <v>0</v>
      </c>
      <c r="F19" s="20">
        <v>0</v>
      </c>
    </row>
    <row r="20" spans="1:6" ht="13.5" customHeight="1" x14ac:dyDescent="0.2">
      <c r="A20" s="23">
        <v>0.432071759259259</v>
      </c>
      <c r="B20" s="22">
        <v>0.43240740740740702</v>
      </c>
      <c r="C20" s="22">
        <f t="shared" si="0"/>
        <v>3.3564814814801558E-4</v>
      </c>
      <c r="D20" s="78">
        <v>24</v>
      </c>
      <c r="E20" s="20">
        <v>2</v>
      </c>
      <c r="F20" s="20">
        <v>4</v>
      </c>
    </row>
    <row r="21" spans="1:6" ht="13.5" customHeight="1" x14ac:dyDescent="0.2">
      <c r="A21" s="23">
        <v>0.437615740740741</v>
      </c>
      <c r="B21" s="22">
        <v>0.43905092592592598</v>
      </c>
      <c r="C21" s="22">
        <f t="shared" si="0"/>
        <v>1.4351851851849839E-3</v>
      </c>
      <c r="D21" s="78">
        <v>24</v>
      </c>
      <c r="E21" s="20">
        <v>0</v>
      </c>
      <c r="F21" s="20">
        <v>0</v>
      </c>
    </row>
    <row r="22" spans="1:6" ht="13.5" customHeight="1" x14ac:dyDescent="0.2">
      <c r="A22" s="23">
        <v>0.45296296296296301</v>
      </c>
      <c r="B22" s="22">
        <v>0.453125</v>
      </c>
      <c r="C22" s="22">
        <f t="shared" si="0"/>
        <v>1.6203703703698835E-4</v>
      </c>
      <c r="D22" s="78">
        <v>24</v>
      </c>
      <c r="E22" s="20">
        <v>0</v>
      </c>
      <c r="F22" s="20">
        <v>1</v>
      </c>
    </row>
    <row r="23" spans="1:6" ht="13.5" customHeight="1" x14ac:dyDescent="0.2">
      <c r="A23" s="23">
        <v>0.46324074074074101</v>
      </c>
      <c r="B23" s="22">
        <v>0.46336805555555599</v>
      </c>
      <c r="C23" s="22">
        <f t="shared" si="0"/>
        <v>1.2731481481498275E-4</v>
      </c>
      <c r="D23" s="78">
        <v>24</v>
      </c>
      <c r="E23" s="20">
        <v>0</v>
      </c>
      <c r="F23" s="20">
        <v>2</v>
      </c>
    </row>
    <row r="24" spans="1:6" ht="13.5" customHeight="1" x14ac:dyDescent="0.2">
      <c r="A24" s="23">
        <v>0.48203703703703699</v>
      </c>
      <c r="B24" s="22">
        <v>0.48231481481481497</v>
      </c>
      <c r="C24" s="22">
        <f t="shared" si="0"/>
        <v>2.7777777777798773E-4</v>
      </c>
      <c r="D24" s="78">
        <v>24</v>
      </c>
      <c r="E24" s="20">
        <v>1</v>
      </c>
      <c r="F24" s="20">
        <v>1</v>
      </c>
    </row>
    <row r="25" spans="1:6" ht="13.5" customHeight="1" x14ac:dyDescent="0.2">
      <c r="A25" s="23">
        <v>0.49655092592592598</v>
      </c>
      <c r="B25" s="22">
        <v>0.49693287037036998</v>
      </c>
      <c r="C25" s="22">
        <f t="shared" si="0"/>
        <v>3.8194444444400455E-4</v>
      </c>
      <c r="D25" s="78">
        <v>24</v>
      </c>
      <c r="E25" s="20">
        <v>1</v>
      </c>
      <c r="F25" s="20">
        <v>0</v>
      </c>
    </row>
    <row r="26" spans="1:6" ht="13.5" customHeight="1" x14ac:dyDescent="0.2">
      <c r="A26" s="23">
        <v>0.49700231481481499</v>
      </c>
      <c r="B26" s="22">
        <v>0.49824074074074098</v>
      </c>
      <c r="C26" s="22">
        <f t="shared" si="0"/>
        <v>1.23842592592599E-3</v>
      </c>
      <c r="D26" s="78">
        <v>24</v>
      </c>
      <c r="E26" s="20">
        <v>3</v>
      </c>
      <c r="F26" s="20">
        <v>1</v>
      </c>
    </row>
    <row r="27" spans="1:6" ht="13.5" customHeight="1" x14ac:dyDescent="0.2">
      <c r="A27" s="23">
        <v>0.50108796296296299</v>
      </c>
      <c r="B27" s="22">
        <v>0.50178240740740698</v>
      </c>
      <c r="C27" s="22">
        <f t="shared" si="0"/>
        <v>6.9444444444399789E-4</v>
      </c>
      <c r="D27" s="78">
        <v>24</v>
      </c>
      <c r="E27" s="20">
        <v>1</v>
      </c>
      <c r="F27" s="20">
        <v>0</v>
      </c>
    </row>
    <row r="28" spans="1:6" ht="13.5" customHeight="1" x14ac:dyDescent="0.2">
      <c r="A28" s="23">
        <v>0.51967592592592604</v>
      </c>
      <c r="B28" s="22">
        <v>0.52006944444444403</v>
      </c>
      <c r="C28" s="22">
        <f t="shared" si="0"/>
        <v>3.9351851851798791E-4</v>
      </c>
      <c r="D28" s="78">
        <v>24</v>
      </c>
      <c r="E28" s="20">
        <v>0</v>
      </c>
      <c r="F28" s="20">
        <v>4</v>
      </c>
    </row>
    <row r="29" spans="1:6" ht="13.5" customHeight="1" x14ac:dyDescent="0.2">
      <c r="A29" s="23">
        <v>0.53633101851851805</v>
      </c>
      <c r="B29" s="22">
        <v>0.53665509259259303</v>
      </c>
      <c r="C29" s="22">
        <f t="shared" si="0"/>
        <v>3.240740740749759E-4</v>
      </c>
      <c r="D29" s="78">
        <v>24</v>
      </c>
      <c r="E29" s="20">
        <v>2</v>
      </c>
      <c r="F29" s="20">
        <v>1</v>
      </c>
    </row>
    <row r="30" spans="1:6" ht="13.5" customHeight="1" x14ac:dyDescent="0.2">
      <c r="A30" s="23">
        <v>0.54267361111111101</v>
      </c>
      <c r="B30" s="22">
        <v>0.54447916666666696</v>
      </c>
      <c r="C30" s="22">
        <f t="shared" si="0"/>
        <v>1.8055555555559488E-3</v>
      </c>
      <c r="D30" s="78">
        <v>24</v>
      </c>
      <c r="E30" s="20">
        <v>1</v>
      </c>
      <c r="F30" s="20">
        <v>0</v>
      </c>
    </row>
    <row r="31" spans="1:6" ht="13.5" customHeight="1" x14ac:dyDescent="0.2">
      <c r="A31" s="23">
        <v>0.55648148148148102</v>
      </c>
      <c r="B31" s="22">
        <v>0.55700231481481499</v>
      </c>
      <c r="C31" s="22">
        <f t="shared" si="0"/>
        <v>5.2083333333396986E-4</v>
      </c>
      <c r="D31" s="78">
        <v>24</v>
      </c>
      <c r="E31" s="20">
        <v>1</v>
      </c>
      <c r="F31" s="20">
        <v>2</v>
      </c>
    </row>
    <row r="32" spans="1:6" ht="13.5" customHeight="1" x14ac:dyDescent="0.2">
      <c r="A32" s="23">
        <v>0.56628472222222204</v>
      </c>
      <c r="B32" s="22">
        <v>0.56646990740740699</v>
      </c>
      <c r="C32" s="22">
        <f t="shared" si="0"/>
        <v>1.8518518518495508E-4</v>
      </c>
      <c r="D32" s="78">
        <v>24</v>
      </c>
      <c r="E32" s="20">
        <v>0</v>
      </c>
      <c r="F32" s="20">
        <v>1</v>
      </c>
    </row>
    <row r="33" spans="1:6" ht="13.5" customHeight="1" x14ac:dyDescent="0.2">
      <c r="A33" s="23">
        <v>0.57611111111111102</v>
      </c>
      <c r="B33" s="22">
        <v>0.57634259259259302</v>
      </c>
      <c r="C33" s="22">
        <f t="shared" si="0"/>
        <v>2.3148148148199876E-4</v>
      </c>
      <c r="D33" s="78">
        <v>24</v>
      </c>
      <c r="E33" s="20">
        <v>0</v>
      </c>
      <c r="F33" s="20">
        <v>2</v>
      </c>
    </row>
    <row r="34" spans="1:6" ht="13.5" customHeight="1" x14ac:dyDescent="0.2">
      <c r="A34" s="23">
        <v>0.588784722222222</v>
      </c>
      <c r="B34" s="22">
        <v>0.58918981481481503</v>
      </c>
      <c r="C34" s="22">
        <f t="shared" si="0"/>
        <v>4.0509259259302599E-4</v>
      </c>
      <c r="D34" s="78">
        <v>24</v>
      </c>
      <c r="E34" s="20">
        <v>2</v>
      </c>
      <c r="F34" s="20">
        <v>3</v>
      </c>
    </row>
    <row r="35" spans="1:6" ht="13.5" customHeight="1" x14ac:dyDescent="0.2">
      <c r="A35" s="23">
        <v>0.59795138888888899</v>
      </c>
      <c r="B35" s="22">
        <v>0.598252314814815</v>
      </c>
      <c r="C35" s="22">
        <f t="shared" si="0"/>
        <v>3.0092592592600997E-4</v>
      </c>
      <c r="D35" s="78">
        <v>24</v>
      </c>
      <c r="E35" s="20">
        <v>0</v>
      </c>
      <c r="F35" s="20">
        <v>1</v>
      </c>
    </row>
    <row r="36" spans="1:6" ht="13.5" customHeight="1" x14ac:dyDescent="0.2">
      <c r="A36" s="23">
        <v>0.60707175925925905</v>
      </c>
      <c r="B36" s="22">
        <v>0.60773148148148104</v>
      </c>
      <c r="C36" s="22">
        <f t="shared" si="0"/>
        <v>6.5972222222199228E-4</v>
      </c>
      <c r="D36" s="78">
        <v>24</v>
      </c>
      <c r="E36" s="20">
        <v>0</v>
      </c>
      <c r="F36" s="20">
        <v>3</v>
      </c>
    </row>
    <row r="37" spans="1:6" ht="13.5" customHeight="1" x14ac:dyDescent="0.2">
      <c r="A37" s="23">
        <v>0.61719907407407404</v>
      </c>
      <c r="B37" s="22">
        <v>0.61754629629629598</v>
      </c>
      <c r="C37" s="22">
        <f t="shared" si="0"/>
        <v>3.4722222222194343E-4</v>
      </c>
      <c r="D37" s="78">
        <v>24</v>
      </c>
      <c r="E37" s="20">
        <v>1</v>
      </c>
      <c r="F37" s="20">
        <v>0</v>
      </c>
    </row>
    <row r="38" spans="1:6" ht="13.5" customHeight="1" x14ac:dyDescent="0.2">
      <c r="A38" s="23">
        <v>0.63126157407407402</v>
      </c>
      <c r="B38" s="22">
        <v>0.632546296296296</v>
      </c>
      <c r="C38" s="22">
        <f t="shared" si="0"/>
        <v>1.284722222221979E-3</v>
      </c>
      <c r="D38" s="78">
        <v>24</v>
      </c>
      <c r="E38" s="20">
        <v>3</v>
      </c>
      <c r="F38" s="20">
        <v>4</v>
      </c>
    </row>
    <row r="39" spans="1:6" ht="13.5" customHeight="1" x14ac:dyDescent="0.2">
      <c r="A39" s="23">
        <v>0.64214120370370398</v>
      </c>
      <c r="B39" s="22">
        <v>0.642314814814815</v>
      </c>
      <c r="C39" s="22">
        <f t="shared" si="0"/>
        <v>1.7361111111102723E-4</v>
      </c>
      <c r="D39" s="78">
        <v>24</v>
      </c>
      <c r="E39" s="20">
        <v>2</v>
      </c>
      <c r="F39" s="20">
        <v>3</v>
      </c>
    </row>
    <row r="40" spans="1:6" ht="13.5" customHeight="1" x14ac:dyDescent="0.2">
      <c r="A40" s="23">
        <v>0.65612268518518502</v>
      </c>
      <c r="B40" s="22">
        <v>0.65663194444444395</v>
      </c>
      <c r="C40" s="22">
        <f t="shared" si="0"/>
        <v>5.0925925925893178E-4</v>
      </c>
      <c r="D40" s="78">
        <v>24</v>
      </c>
      <c r="E40" s="20">
        <v>2</v>
      </c>
      <c r="F40" s="20">
        <v>3</v>
      </c>
    </row>
    <row r="41" spans="1:6" ht="13.5" customHeight="1" x14ac:dyDescent="0.2">
      <c r="A41" s="23">
        <v>0.66241898148148104</v>
      </c>
      <c r="B41" s="22">
        <v>0.66402777777777799</v>
      </c>
      <c r="C41" s="22">
        <f t="shared" si="0"/>
        <v>1.6087962962969549E-3</v>
      </c>
      <c r="D41" s="78">
        <v>24</v>
      </c>
      <c r="E41" s="20">
        <v>0</v>
      </c>
      <c r="F41" s="20">
        <v>1</v>
      </c>
    </row>
    <row r="42" spans="1:6" ht="13.5" customHeight="1" x14ac:dyDescent="0.2">
      <c r="A42" s="23">
        <v>0.68785879629629598</v>
      </c>
      <c r="B42" s="22">
        <v>0.688194444444444</v>
      </c>
      <c r="C42" s="22">
        <f t="shared" si="0"/>
        <v>3.3564814814801558E-4</v>
      </c>
      <c r="D42" s="78">
        <v>24</v>
      </c>
      <c r="E42" s="20">
        <v>1</v>
      </c>
      <c r="F42" s="20">
        <v>3</v>
      </c>
    </row>
    <row r="43" spans="1:6" ht="13.5" customHeight="1" x14ac:dyDescent="0.2">
      <c r="A43" s="23">
        <v>0.692731481481481</v>
      </c>
      <c r="B43" s="22">
        <v>0.69293981481481504</v>
      </c>
      <c r="C43" s="22">
        <f t="shared" si="0"/>
        <v>2.0833333333403203E-4</v>
      </c>
      <c r="D43" s="78">
        <v>24</v>
      </c>
      <c r="E43" s="20">
        <v>2</v>
      </c>
      <c r="F43" s="20">
        <v>1</v>
      </c>
    </row>
    <row r="44" spans="1:6" ht="13.5" customHeight="1" x14ac:dyDescent="0.2">
      <c r="A44" s="23">
        <v>0.71084490740740702</v>
      </c>
      <c r="B44" s="22">
        <v>0.71099537037036997</v>
      </c>
      <c r="C44" s="22">
        <f t="shared" si="0"/>
        <v>1.5046296296294948E-4</v>
      </c>
      <c r="D44" s="78">
        <v>24</v>
      </c>
      <c r="E44" s="20">
        <v>0</v>
      </c>
      <c r="F44" s="20">
        <v>2</v>
      </c>
    </row>
    <row r="45" spans="1:6" ht="13.5" customHeight="1" x14ac:dyDescent="0.2">
      <c r="A45" s="23">
        <v>0.71753472222222203</v>
      </c>
      <c r="B45" s="22">
        <v>0.71783564814814804</v>
      </c>
      <c r="C45" s="22">
        <f t="shared" si="0"/>
        <v>3.0092592592600997E-4</v>
      </c>
      <c r="D45" s="78">
        <v>24</v>
      </c>
      <c r="E45" s="20">
        <v>1</v>
      </c>
      <c r="F45" s="20">
        <v>1</v>
      </c>
    </row>
    <row r="46" spans="1:6" ht="13.5" customHeight="1" x14ac:dyDescent="0.2">
      <c r="A46" s="23">
        <v>0.72865740740740703</v>
      </c>
      <c r="B46" s="22">
        <v>0.72888888888888903</v>
      </c>
      <c r="C46" s="22">
        <f t="shared" si="0"/>
        <v>2.3148148148199876E-4</v>
      </c>
      <c r="D46" s="78">
        <v>24</v>
      </c>
      <c r="E46" s="20">
        <v>0</v>
      </c>
      <c r="F46" s="20">
        <v>2</v>
      </c>
    </row>
    <row r="47" spans="1:6" ht="13.5" customHeight="1" x14ac:dyDescent="0.2">
      <c r="A47" s="23">
        <v>0.73949074074074095</v>
      </c>
      <c r="B47" s="22">
        <v>0.74035879629629597</v>
      </c>
      <c r="C47" s="22">
        <f t="shared" si="0"/>
        <v>8.6805555555502512E-4</v>
      </c>
      <c r="D47" s="78">
        <v>24</v>
      </c>
      <c r="E47" s="20">
        <v>0</v>
      </c>
      <c r="F47" s="20">
        <v>5</v>
      </c>
    </row>
    <row r="48" spans="1:6" ht="13.5" customHeight="1" x14ac:dyDescent="0.2">
      <c r="A48" s="23">
        <v>0.758310185185185</v>
      </c>
      <c r="B48" s="22">
        <v>0.75918981481481496</v>
      </c>
      <c r="C48" s="22">
        <f t="shared" si="0"/>
        <v>8.7962962962995217E-4</v>
      </c>
      <c r="D48" s="78">
        <v>24</v>
      </c>
      <c r="E48" s="20">
        <v>0</v>
      </c>
      <c r="F48" s="20">
        <v>1</v>
      </c>
    </row>
    <row r="49" spans="1:6" ht="13.5" customHeight="1" x14ac:dyDescent="0.2">
      <c r="A49" s="23">
        <v>0.76869212962962996</v>
      </c>
      <c r="B49" s="22">
        <v>0.76886574074074099</v>
      </c>
      <c r="C49" s="22">
        <f t="shared" si="0"/>
        <v>1.7361111111102723E-4</v>
      </c>
      <c r="D49" s="78">
        <v>24</v>
      </c>
      <c r="E49" s="20">
        <v>0</v>
      </c>
      <c r="F49" s="20">
        <v>5</v>
      </c>
    </row>
    <row r="50" spans="1:6" ht="13.5" customHeight="1" x14ac:dyDescent="0.2">
      <c r="A50" s="23">
        <v>0.78084490740740697</v>
      </c>
      <c r="B50" s="22">
        <v>0.78108796296296301</v>
      </c>
      <c r="C50" s="22">
        <f t="shared" si="0"/>
        <v>2.4305555555603764E-4</v>
      </c>
      <c r="D50" s="78">
        <v>24</v>
      </c>
      <c r="E50" s="20">
        <v>0</v>
      </c>
      <c r="F50" s="20">
        <v>5</v>
      </c>
    </row>
    <row r="51" spans="1:6" ht="13.5" customHeight="1" thickBot="1" x14ac:dyDescent="0.25">
      <c r="A51" s="23">
        <v>0.789756944444444</v>
      </c>
      <c r="B51" s="22">
        <v>0.78995370370370399</v>
      </c>
      <c r="C51" s="22">
        <f t="shared" si="0"/>
        <v>1.9675925925999316E-4</v>
      </c>
      <c r="D51" s="82">
        <v>24</v>
      </c>
      <c r="E51" s="20">
        <v>0</v>
      </c>
      <c r="F51" s="20">
        <v>1</v>
      </c>
    </row>
    <row r="52" spans="1:6" ht="27" thickTop="1" thickBot="1" x14ac:dyDescent="0.25">
      <c r="A52" s="105" t="s">
        <v>31</v>
      </c>
      <c r="B52" s="106"/>
      <c r="C52" s="107"/>
      <c r="D52" s="79" t="s">
        <v>41</v>
      </c>
      <c r="E52" s="77" t="s">
        <v>36</v>
      </c>
      <c r="F52" s="77" t="s">
        <v>37</v>
      </c>
    </row>
    <row r="53" spans="1:6" ht="14.25" thickTop="1" thickBot="1" x14ac:dyDescent="0.25">
      <c r="A53" s="108"/>
      <c r="B53" s="109"/>
      <c r="C53" s="110"/>
      <c r="D53" s="80">
        <f>COUNT(D11:D51)</f>
        <v>40</v>
      </c>
      <c r="E53" s="80">
        <f>SUM(E11:E51)</f>
        <v>32</v>
      </c>
      <c r="F53" s="81">
        <f>SUM(F11:F51)</f>
        <v>69</v>
      </c>
    </row>
    <row r="54" spans="1:6" ht="13.5" thickTop="1" x14ac:dyDescent="0.2"/>
  </sheetData>
  <sheetProtection selectLockedCells="1"/>
  <mergeCells count="1">
    <mergeCell ref="A52:C5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Z4CVE5RHX6FZ-1932547745-1625</_dlc_DocId>
    <_dlc_DocIdUrl xmlns="d373b4a9-5e9c-4a91-95b1-33b421fa774e">
      <Url>https://bristolcouncil.sharepoint.com/sites/fram-data/_layouts/15/DocIdRedir.aspx?ID=Z4CVE5RHX6FZ-1932547745-1625</Url>
      <Description>Z4CVE5RHX6FZ-1932547745-1625</Description>
    </_dlc_DocIdUrl>
  </documentManagement>
</p:properties>
</file>

<file path=customXml/itemProps1.xml><?xml version="1.0" encoding="utf-8"?>
<ds:datastoreItem xmlns:ds="http://schemas.openxmlformats.org/officeDocument/2006/customXml" ds:itemID="{2B86BB8F-E5F1-40D4-B2EB-22D0228CE857}"/>
</file>

<file path=customXml/itemProps2.xml><?xml version="1.0" encoding="utf-8"?>
<ds:datastoreItem xmlns:ds="http://schemas.openxmlformats.org/officeDocument/2006/customXml" ds:itemID="{25F92D00-601A-4DA4-8247-3DB60C6D60B5}"/>
</file>

<file path=customXml/itemProps3.xml><?xml version="1.0" encoding="utf-8"?>
<ds:datastoreItem xmlns:ds="http://schemas.openxmlformats.org/officeDocument/2006/customXml" ds:itemID="{D3CC70FA-3A66-401A-80D5-4664928C2590}"/>
</file>

<file path=customXml/itemProps4.xml><?xml version="1.0" encoding="utf-8"?>
<ds:datastoreItem xmlns:ds="http://schemas.openxmlformats.org/officeDocument/2006/customXml" ds:itemID="{CEDD4DE9-E892-4E66-BBF3-A867F8E2BA6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a45df767-ef0d-412d-b672-c6f88a51519a</vt:lpwstr>
  </property>
</Properties>
</file>